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F19" i="2"/>
  <c r="D19" s="1"/>
  <c r="G19"/>
  <c r="H19"/>
  <c r="F18"/>
  <c r="G18"/>
  <c r="H18"/>
  <c r="F17"/>
  <c r="G17"/>
  <c r="H17"/>
  <c r="F16"/>
  <c r="G16"/>
  <c r="H16"/>
  <c r="F15"/>
  <c r="H15"/>
  <c r="F14"/>
  <c r="G14"/>
  <c r="H14"/>
  <c r="E14"/>
  <c r="E15"/>
  <c r="F13"/>
  <c r="G13"/>
  <c r="D13" s="1"/>
  <c r="H13"/>
  <c r="F12"/>
  <c r="G12"/>
  <c r="H12"/>
  <c r="H9" s="1"/>
  <c r="F11"/>
  <c r="G11"/>
  <c r="H11"/>
  <c r="F10"/>
  <c r="F9" s="1"/>
  <c r="G10"/>
  <c r="H10"/>
  <c r="E19"/>
  <c r="E18"/>
  <c r="D18" s="1"/>
  <c r="E17"/>
  <c r="E16"/>
  <c r="E13"/>
  <c r="E12"/>
  <c r="E11"/>
  <c r="D11" s="1"/>
  <c r="E10"/>
  <c r="E9" s="1"/>
  <c r="D16"/>
  <c r="D12" l="1"/>
  <c r="D17"/>
  <c r="D14"/>
  <c r="D10"/>
  <c r="H54" i="1" l="1"/>
  <c r="I87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H32"/>
  <c r="H104" s="1"/>
  <c r="G15" i="2" s="1"/>
  <c r="I32" i="1"/>
  <c r="I104" s="1"/>
  <c r="F33"/>
  <c r="F105" s="1"/>
  <c r="G33"/>
  <c r="G105" s="1"/>
  <c r="H33"/>
  <c r="H105" s="1"/>
  <c r="I33"/>
  <c r="I105" s="1"/>
  <c r="F34"/>
  <c r="F106" s="1"/>
  <c r="G34"/>
  <c r="G106" s="1"/>
  <c r="H34"/>
  <c r="H106" s="1"/>
  <c r="I34"/>
  <c r="I106" s="1"/>
  <c r="F35"/>
  <c r="F107" s="1"/>
  <c r="G35"/>
  <c r="G107" s="1"/>
  <c r="H35"/>
  <c r="H107" s="1"/>
  <c r="I35"/>
  <c r="I107" s="1"/>
  <c r="F36"/>
  <c r="F108" s="1"/>
  <c r="G36"/>
  <c r="G108" s="1"/>
  <c r="H36"/>
  <c r="H108" s="1"/>
  <c r="I36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G9" i="2" l="1"/>
  <c r="D9" s="1"/>
  <c r="D15"/>
  <c r="E33" i="1"/>
  <c r="E27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E26" l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<sst xmlns="http://schemas.openxmlformats.org/spreadsheetml/2006/main" count="187" uniqueCount="80">
  <si>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</si>
  <si>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</si>
  <si>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</si>
  <si>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</si>
  <si>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</si>
  <si>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</si>
  <si>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</si>
  <si>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</si>
  <si>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</si>
  <si>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</si>
  <si>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</si>
  <si>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</si>
  <si>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</si>
  <si>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</si>
  <si>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</si>
  <si>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</si>
  <si>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</si>
  <si>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</si>
  <si>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</si>
  <si>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</si>
  <si>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</si>
  <si>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</si>
  <si>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</si>
  <si>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</si>
  <si>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</si>
  <si>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</si>
  <si>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</si>
  <si>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</si>
  <si>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</si>
  <si>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</si>
  <si>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</si>
  <si>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</si>
  <si>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</si>
  <si>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</si>
  <si>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</si>
  <si>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</si>
  <si>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</si>
  <si>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</si>
  <si>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</si>
  <si>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</si>
  <si>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</si>
  <si>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</si>
  <si>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</si>
  <si>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</si>
  <si>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</si>
  <si>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</si>
  <si>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</si>
  <si>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</si>
  <si>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</si>
  <si>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</si>
  <si>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</si>
  <si>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</si>
  <si>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</si>
  <si>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</si>
  <si>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</si>
  <si>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</si>
  <si>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</si>
  <si>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</si>
  <si>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</si>
  <si>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</si>
  <si>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</si>
  <si>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</si>
  <si>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</si>
  <si>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</si>
  <si>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</si>
  <si>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</si>
  <si>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</si>
  <si>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</si>
  <si>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</si>
  <si>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</si>
  <si>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</si>
  <si>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</si>
  <si>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</si>
  <si>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</si>
  <si>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 xml:space="preserve">муниципального образования Кавказский район                     </t>
  </si>
  <si>
    <t xml:space="preserve">                                                                                     В.Н. Афанасьева</t>
  </si>
  <si>
    <t>ПРИЛОЖЕНИЕ № 8 
к изменениям, утвержденным постановлением администрации муниципального образования
Кавказский район
от 19.11.2020 № 1581</t>
  </si>
  <si>
    <t>ПРИЛОЖЕНИЕ №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19.11.2020 №и 1581)</t>
  </si>
  <si>
    <t>ПРИЛОЖЕНИЕ № 9
к изменениям, утвержденным постановлением                                                                                                       администрации муниципального образования
Кавказский район
от  19.11.2020 № 1581</t>
  </si>
  <si>
    <t>ПРИЛОЖЕНИЕ №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19.11.2020 № 1581)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</si>
</sst>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0" fillId="0" borderId="0" xfId="0" applyAlignment="1"/>
    <xf numFmtId="164" fontId="9" fillId="0" borderId="0" xfId="1" applyNumberFormat="1" applyFont="1" applyFill="1" applyBorder="1" applyAlignment="1">
      <alignment horizont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E2" sqref="E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12" style="9" customWidth="1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19.7109375" style="9" customWidth="1"/>
    <col min="11" max="11" width="15.140625" style="9" customWidth="1"/>
    <col min="12" max="16384" width="8.85546875" style="9"/>
  </cols>
  <sheetData>
    <row r="1" spans="1:12" ht="85.15" customHeight="1">
      <c r="H1" s="43" t="s">
        <v>76</v>
      </c>
      <c r="I1" s="43"/>
      <c r="J1" s="43"/>
      <c r="K1" s="43"/>
    </row>
    <row r="2" spans="1:12" ht="267.75" customHeight="1">
      <c r="H2" s="43" t="s">
        <v>77</v>
      </c>
      <c r="I2" s="43"/>
      <c r="J2" s="43"/>
      <c r="K2" s="43"/>
    </row>
    <row r="4" spans="1:12" ht="18.7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>
      <c r="A5" s="10"/>
    </row>
    <row r="6" spans="1:12">
      <c r="A6" s="50" t="s">
        <v>0</v>
      </c>
      <c r="B6" s="45" t="s">
        <v>1</v>
      </c>
      <c r="C6" s="31" t="s">
        <v>50</v>
      </c>
      <c r="D6" s="45" t="s">
        <v>35</v>
      </c>
      <c r="E6" s="46" t="s">
        <v>2</v>
      </c>
      <c r="F6" s="46" t="s">
        <v>3</v>
      </c>
      <c r="G6" s="46"/>
      <c r="H6" s="46"/>
      <c r="I6" s="46"/>
      <c r="J6" s="45" t="s">
        <v>4</v>
      </c>
      <c r="K6" s="31" t="s">
        <v>54</v>
      </c>
      <c r="L6" s="1"/>
    </row>
    <row r="7" spans="1:12">
      <c r="A7" s="50"/>
      <c r="B7" s="45"/>
      <c r="C7" s="32"/>
      <c r="D7" s="45"/>
      <c r="E7" s="46"/>
      <c r="F7" s="46"/>
      <c r="G7" s="46"/>
      <c r="H7" s="46"/>
      <c r="I7" s="46"/>
      <c r="J7" s="45"/>
      <c r="K7" s="32"/>
      <c r="L7" s="1"/>
    </row>
    <row r="8" spans="1:12" ht="46.15" customHeight="1">
      <c r="A8" s="50"/>
      <c r="B8" s="45"/>
      <c r="C8" s="32"/>
      <c r="D8" s="45"/>
      <c r="E8" s="46"/>
      <c r="F8" s="46" t="s">
        <v>42</v>
      </c>
      <c r="G8" s="48" t="s">
        <v>5</v>
      </c>
      <c r="H8" s="48" t="s">
        <v>43</v>
      </c>
      <c r="I8" s="46" t="s">
        <v>6</v>
      </c>
      <c r="J8" s="45"/>
      <c r="K8" s="32"/>
      <c r="L8" s="44"/>
    </row>
    <row r="9" spans="1:12" ht="53.45" customHeight="1">
      <c r="A9" s="50"/>
      <c r="B9" s="45"/>
      <c r="C9" s="33"/>
      <c r="D9" s="45"/>
      <c r="E9" s="46"/>
      <c r="F9" s="46"/>
      <c r="G9" s="49"/>
      <c r="H9" s="49"/>
      <c r="I9" s="46"/>
      <c r="J9" s="45"/>
      <c r="K9" s="33"/>
      <c r="L9" s="44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0" t="s">
        <v>8</v>
      </c>
      <c r="E11" s="30"/>
      <c r="F11" s="30"/>
      <c r="G11" s="30"/>
      <c r="H11" s="30"/>
      <c r="I11" s="30"/>
      <c r="J11" s="30"/>
      <c r="K11" s="30"/>
      <c r="L11" s="1"/>
    </row>
    <row r="12" spans="1:12" ht="15.75">
      <c r="A12" s="4" t="s">
        <v>37</v>
      </c>
      <c r="B12" s="5" t="s">
        <v>9</v>
      </c>
      <c r="C12" s="6"/>
      <c r="D12" s="30" t="s">
        <v>10</v>
      </c>
      <c r="E12" s="30"/>
      <c r="F12" s="30"/>
      <c r="G12" s="30"/>
      <c r="H12" s="30"/>
      <c r="I12" s="30"/>
      <c r="J12" s="30"/>
      <c r="K12" s="30"/>
      <c r="L12" s="1"/>
    </row>
    <row r="13" spans="1:12" ht="15.6" customHeight="1">
      <c r="A13" s="37" t="s">
        <v>44</v>
      </c>
      <c r="B13" s="31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15.75">
      <c r="A14" s="38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15.75">
      <c r="A15" s="38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15.75">
      <c r="A16" s="38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15.75">
      <c r="A17" s="38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15.75">
      <c r="A18" s="38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15.75">
      <c r="A19" s="38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15.75">
      <c r="A20" s="38"/>
      <c r="B20" s="32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32"/>
      <c r="K20" s="32"/>
      <c r="L20" s="1"/>
    </row>
    <row r="21" spans="1:12" ht="15.75">
      <c r="A21" s="38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15.75">
      <c r="A22" s="38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108.75" customHeight="1">
      <c r="A23" s="39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0" t="s">
        <v>22</v>
      </c>
      <c r="E24" s="30"/>
      <c r="F24" s="30"/>
      <c r="G24" s="30"/>
      <c r="H24" s="30"/>
      <c r="I24" s="30"/>
      <c r="J24" s="30"/>
      <c r="K24" s="30"/>
      <c r="L24" s="1"/>
    </row>
    <row r="25" spans="1:12" ht="66" customHeight="1">
      <c r="A25" s="4" t="s">
        <v>46</v>
      </c>
      <c r="B25" s="5" t="s">
        <v>9</v>
      </c>
      <c r="C25" s="6"/>
      <c r="D25" s="30" t="s">
        <v>49</v>
      </c>
      <c r="E25" s="30"/>
      <c r="F25" s="30"/>
      <c r="G25" s="30"/>
      <c r="H25" s="30"/>
      <c r="I25" s="30"/>
      <c r="J25" s="30"/>
      <c r="K25" s="30"/>
      <c r="L25" s="1"/>
    </row>
    <row r="26" spans="1:12" ht="29.25" customHeight="1">
      <c r="A26" s="37" t="s">
        <v>47</v>
      </c>
      <c r="B26" s="31" t="s">
        <v>48</v>
      </c>
      <c r="C26" s="6"/>
      <c r="D26" s="2" t="s">
        <v>12</v>
      </c>
      <c r="E26" s="16">
        <f>SUM(E27:E36)</f>
        <v>58503.8</v>
      </c>
      <c r="F26" s="16">
        <f t="shared" ref="F26" si="3">SUM(F27:F36)</f>
        <v>0</v>
      </c>
      <c r="G26" s="16">
        <f t="shared" ref="G26" si="4">SUM(G27:G36)</f>
        <v>33657</v>
      </c>
      <c r="H26" s="16">
        <f t="shared" ref="H26" si="5">SUM(H27:H36)</f>
        <v>24846.800000000003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7.75" customHeight="1">
      <c r="A27" s="38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15.75">
      <c r="A28" s="38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8.25" customHeight="1">
      <c r="A29" s="38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15.75">
      <c r="A30" s="38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15.75">
      <c r="A31" s="38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15.75">
      <c r="A32" s="38"/>
      <c r="B32" s="32"/>
      <c r="C32" s="3"/>
      <c r="D32" s="2" t="s">
        <v>20</v>
      </c>
      <c r="E32" s="16">
        <f t="shared" si="8"/>
        <v>6657.1</v>
      </c>
      <c r="F32" s="16">
        <f t="shared" ref="F32:I32" si="13">F43+F54</f>
        <v>0</v>
      </c>
      <c r="G32" s="16">
        <f t="shared" si="13"/>
        <v>4532.5</v>
      </c>
      <c r="H32" s="16">
        <f t="shared" si="13"/>
        <v>2124.6</v>
      </c>
      <c r="I32" s="16">
        <f t="shared" si="13"/>
        <v>0</v>
      </c>
      <c r="J32" s="32"/>
      <c r="K32" s="32"/>
      <c r="L32" s="1"/>
    </row>
    <row r="33" spans="1:12" ht="15.75">
      <c r="A33" s="38"/>
      <c r="B33" s="32"/>
      <c r="C33" s="3"/>
      <c r="D33" s="2" t="s">
        <v>21</v>
      </c>
      <c r="E33" s="16">
        <f t="shared" si="8"/>
        <v>7237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2771</v>
      </c>
      <c r="I33" s="16">
        <f t="shared" si="14"/>
        <v>0</v>
      </c>
      <c r="J33" s="32"/>
      <c r="K33" s="32"/>
      <c r="L33" s="1"/>
    </row>
    <row r="34" spans="1:12" ht="15.75">
      <c r="A34" s="38"/>
      <c r="B34" s="32"/>
      <c r="C34" s="3"/>
      <c r="D34" s="2" t="s">
        <v>38</v>
      </c>
      <c r="E34" s="16">
        <f t="shared" si="8"/>
        <v>7575.3</v>
      </c>
      <c r="F34" s="16">
        <f t="shared" ref="F34:I34" si="15">F45+F56</f>
        <v>0</v>
      </c>
      <c r="G34" s="16">
        <f t="shared" si="15"/>
        <v>4495.3</v>
      </c>
      <c r="H34" s="16">
        <f t="shared" si="15"/>
        <v>3080</v>
      </c>
      <c r="I34" s="16">
        <f t="shared" si="15"/>
        <v>0</v>
      </c>
      <c r="J34" s="32"/>
      <c r="K34" s="32"/>
      <c r="L34" s="1"/>
    </row>
    <row r="35" spans="1:12" ht="15.75">
      <c r="A35" s="38"/>
      <c r="B35" s="32"/>
      <c r="C35" s="3"/>
      <c r="D35" s="2" t="s">
        <v>39</v>
      </c>
      <c r="E35" s="16">
        <f t="shared" si="8"/>
        <v>3080</v>
      </c>
      <c r="F35" s="16">
        <f t="shared" ref="F35:I35" si="16">F46+F57</f>
        <v>0</v>
      </c>
      <c r="G35" s="16">
        <f t="shared" si="16"/>
        <v>0</v>
      </c>
      <c r="H35" s="16">
        <f t="shared" si="16"/>
        <v>3080</v>
      </c>
      <c r="I35" s="16">
        <f t="shared" si="16"/>
        <v>0</v>
      </c>
      <c r="J35" s="32"/>
      <c r="K35" s="32"/>
      <c r="L35" s="1"/>
    </row>
    <row r="36" spans="1:12" ht="56.25" customHeight="1">
      <c r="A36" s="39"/>
      <c r="B36" s="33"/>
      <c r="C36" s="3"/>
      <c r="D36" s="2" t="s">
        <v>40</v>
      </c>
      <c r="E36" s="16">
        <f t="shared" si="8"/>
        <v>3080</v>
      </c>
      <c r="F36" s="16">
        <f t="shared" ref="F36:I36" si="17">F47+F58</f>
        <v>0</v>
      </c>
      <c r="G36" s="16">
        <f t="shared" si="17"/>
        <v>0</v>
      </c>
      <c r="H36" s="16">
        <f t="shared" si="17"/>
        <v>3080</v>
      </c>
      <c r="I36" s="16">
        <f t="shared" si="17"/>
        <v>0</v>
      </c>
      <c r="J36" s="33"/>
      <c r="K36" s="33"/>
      <c r="L36" s="1"/>
    </row>
    <row r="37" spans="1:12" ht="25.15" customHeight="1">
      <c r="A37" s="54" t="s">
        <v>66</v>
      </c>
      <c r="B37" s="51" t="s">
        <v>68</v>
      </c>
      <c r="C37" s="6"/>
      <c r="D37" s="2" t="s">
        <v>12</v>
      </c>
      <c r="E37" s="16">
        <f>SUM(E38:E47)</f>
        <v>30165.599999999999</v>
      </c>
      <c r="F37" s="16">
        <f t="shared" ref="F37" si="18">SUM(F38:F47)</f>
        <v>0</v>
      </c>
      <c r="G37" s="16">
        <f t="shared" ref="G37" si="19">SUM(G38:G47)</f>
        <v>28656.999999999996</v>
      </c>
      <c r="H37" s="16">
        <f t="shared" ref="H37" si="20">SUM(H38:H47)</f>
        <v>1508.6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15.75">
      <c r="A38" s="55"/>
      <c r="B38" s="5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15.75">
      <c r="A39" s="55"/>
      <c r="B39" s="5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15.75">
      <c r="A40" s="55"/>
      <c r="B40" s="5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15.75">
      <c r="A41" s="55"/>
      <c r="B41" s="5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15.75">
      <c r="A42" s="55"/>
      <c r="B42" s="5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15.75">
      <c r="A43" s="55"/>
      <c r="B43" s="52"/>
      <c r="C43" s="6"/>
      <c r="D43" s="2" t="s">
        <v>20</v>
      </c>
      <c r="E43" s="16">
        <f t="shared" si="22"/>
        <v>4771.1000000000004</v>
      </c>
      <c r="F43" s="16">
        <v>0</v>
      </c>
      <c r="G43" s="16">
        <v>4532.5</v>
      </c>
      <c r="H43" s="16">
        <v>238.6</v>
      </c>
      <c r="I43" s="16">
        <v>0</v>
      </c>
      <c r="J43" s="32"/>
      <c r="K43" s="32"/>
      <c r="L43" s="1"/>
    </row>
    <row r="44" spans="1:12" ht="15.75">
      <c r="A44" s="55"/>
      <c r="B44" s="5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15.75">
      <c r="A45" s="55"/>
      <c r="B45" s="52"/>
      <c r="C45" s="6"/>
      <c r="D45" s="2" t="s">
        <v>38</v>
      </c>
      <c r="E45" s="16">
        <f t="shared" si="22"/>
        <v>4731.9000000000005</v>
      </c>
      <c r="F45" s="16">
        <v>0</v>
      </c>
      <c r="G45" s="16">
        <v>4495.3</v>
      </c>
      <c r="H45" s="16">
        <v>236.6</v>
      </c>
      <c r="I45" s="16">
        <v>0</v>
      </c>
      <c r="J45" s="32"/>
      <c r="K45" s="32"/>
      <c r="L45" s="1"/>
    </row>
    <row r="46" spans="1:12" ht="15.75">
      <c r="A46" s="55"/>
      <c r="B46" s="5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90.75" customHeight="1">
      <c r="A47" s="56"/>
      <c r="B47" s="5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54" t="s">
        <v>67</v>
      </c>
      <c r="B48" s="51" t="s">
        <v>51</v>
      </c>
      <c r="C48" s="6"/>
      <c r="D48" s="27" t="s">
        <v>12</v>
      </c>
      <c r="E48" s="28">
        <f>SUM(E49:E58)</f>
        <v>28338.200000000004</v>
      </c>
      <c r="F48" s="28">
        <f t="shared" ref="F48" si="23">SUM(F49:F58)</f>
        <v>0</v>
      </c>
      <c r="G48" s="28">
        <f t="shared" ref="G48" si="24">SUM(G49:G58)</f>
        <v>5000</v>
      </c>
      <c r="H48" s="28">
        <f t="shared" ref="H48" si="25">SUM(H49:H58)</f>
        <v>23338.2</v>
      </c>
      <c r="I48" s="28">
        <f t="shared" ref="I48" si="26">SUM(I49:I58)</f>
        <v>0</v>
      </c>
      <c r="J48" s="34" t="s">
        <v>23</v>
      </c>
      <c r="K48" s="34"/>
      <c r="L48" s="1"/>
    </row>
    <row r="49" spans="1:12" ht="15.75">
      <c r="A49" s="55"/>
      <c r="B49" s="52"/>
      <c r="C49" s="6"/>
      <c r="D49" s="27" t="s">
        <v>15</v>
      </c>
      <c r="E49" s="28">
        <f>SUM(F49:I49)</f>
        <v>6383.5</v>
      </c>
      <c r="F49" s="28">
        <v>0</v>
      </c>
      <c r="G49" s="28">
        <v>5000</v>
      </c>
      <c r="H49" s="28">
        <v>1383.5</v>
      </c>
      <c r="I49" s="28">
        <v>0</v>
      </c>
      <c r="J49" s="35"/>
      <c r="K49" s="35"/>
      <c r="L49" s="1"/>
    </row>
    <row r="50" spans="1:12" ht="15.75">
      <c r="A50" s="55"/>
      <c r="B50" s="52"/>
      <c r="C50" s="3"/>
      <c r="D50" s="27" t="s">
        <v>16</v>
      </c>
      <c r="E50" s="28">
        <f t="shared" ref="E50:E58" si="27">SUM(F50:I50)</f>
        <v>1765.1</v>
      </c>
      <c r="F50" s="28">
        <v>0</v>
      </c>
      <c r="G50" s="28">
        <v>0</v>
      </c>
      <c r="H50" s="28">
        <v>1765.1</v>
      </c>
      <c r="I50" s="28">
        <v>0</v>
      </c>
      <c r="J50" s="35"/>
      <c r="K50" s="35"/>
      <c r="L50" s="1"/>
    </row>
    <row r="51" spans="1:12" ht="15.75">
      <c r="A51" s="55"/>
      <c r="B51" s="52"/>
      <c r="C51" s="3"/>
      <c r="D51" s="27" t="s">
        <v>17</v>
      </c>
      <c r="E51" s="28">
        <f t="shared" si="27"/>
        <v>1495.5</v>
      </c>
      <c r="F51" s="28">
        <v>0</v>
      </c>
      <c r="G51" s="28">
        <v>0</v>
      </c>
      <c r="H51" s="28">
        <v>1495.5</v>
      </c>
      <c r="I51" s="28">
        <v>0</v>
      </c>
      <c r="J51" s="35"/>
      <c r="K51" s="35"/>
      <c r="L51" s="1"/>
    </row>
    <row r="52" spans="1:12" ht="15.75">
      <c r="A52" s="55"/>
      <c r="B52" s="52"/>
      <c r="C52" s="3"/>
      <c r="D52" s="27" t="s">
        <v>18</v>
      </c>
      <c r="E52" s="28">
        <f t="shared" si="27"/>
        <v>1390.9</v>
      </c>
      <c r="F52" s="28">
        <v>0</v>
      </c>
      <c r="G52" s="28">
        <v>0</v>
      </c>
      <c r="H52" s="28">
        <v>1390.9</v>
      </c>
      <c r="I52" s="28">
        <v>0</v>
      </c>
      <c r="J52" s="35"/>
      <c r="K52" s="35"/>
      <c r="L52" s="1"/>
    </row>
    <row r="53" spans="1:12" ht="15.75">
      <c r="A53" s="55"/>
      <c r="B53" s="52"/>
      <c r="C53" s="3"/>
      <c r="D53" s="27" t="s">
        <v>19</v>
      </c>
      <c r="E53" s="28">
        <f t="shared" si="27"/>
        <v>3877.9</v>
      </c>
      <c r="F53" s="28">
        <v>0</v>
      </c>
      <c r="G53" s="28">
        <v>0</v>
      </c>
      <c r="H53" s="28">
        <v>3877.9</v>
      </c>
      <c r="I53" s="28">
        <v>0</v>
      </c>
      <c r="J53" s="35"/>
      <c r="K53" s="35"/>
      <c r="L53" s="1"/>
    </row>
    <row r="54" spans="1:12" ht="15.75">
      <c r="A54" s="55"/>
      <c r="B54" s="52"/>
      <c r="C54" s="3"/>
      <c r="D54" s="27" t="s">
        <v>20</v>
      </c>
      <c r="E54" s="28">
        <f t="shared" si="27"/>
        <v>1886</v>
      </c>
      <c r="F54" s="28">
        <v>0</v>
      </c>
      <c r="G54" s="28">
        <v>0</v>
      </c>
      <c r="H54" s="28">
        <f>2394-508</f>
        <v>1886</v>
      </c>
      <c r="I54" s="28">
        <v>0</v>
      </c>
      <c r="J54" s="35"/>
      <c r="K54" s="35"/>
      <c r="L54" s="1"/>
    </row>
    <row r="55" spans="1:12" ht="15.75">
      <c r="A55" s="55"/>
      <c r="B55" s="52"/>
      <c r="C55" s="3"/>
      <c r="D55" s="27" t="s">
        <v>21</v>
      </c>
      <c r="E55" s="28">
        <f t="shared" si="27"/>
        <v>2535.9</v>
      </c>
      <c r="F55" s="28">
        <v>0</v>
      </c>
      <c r="G55" s="28">
        <v>0</v>
      </c>
      <c r="H55" s="28">
        <v>2535.9</v>
      </c>
      <c r="I55" s="28">
        <v>0</v>
      </c>
      <c r="J55" s="35"/>
      <c r="K55" s="35"/>
      <c r="L55" s="1"/>
    </row>
    <row r="56" spans="1:12" ht="15.75">
      <c r="A56" s="55"/>
      <c r="B56" s="52"/>
      <c r="C56" s="3"/>
      <c r="D56" s="27" t="s">
        <v>38</v>
      </c>
      <c r="E56" s="28">
        <f t="shared" si="27"/>
        <v>2843.4</v>
      </c>
      <c r="F56" s="28">
        <v>0</v>
      </c>
      <c r="G56" s="28">
        <v>0</v>
      </c>
      <c r="H56" s="28">
        <v>2843.4</v>
      </c>
      <c r="I56" s="28">
        <v>0</v>
      </c>
      <c r="J56" s="35"/>
      <c r="K56" s="35"/>
      <c r="L56" s="1"/>
    </row>
    <row r="57" spans="1:12" ht="15.75">
      <c r="A57" s="55"/>
      <c r="B57" s="52"/>
      <c r="C57" s="3"/>
      <c r="D57" s="27" t="s">
        <v>39</v>
      </c>
      <c r="E57" s="28">
        <f t="shared" si="27"/>
        <v>3080</v>
      </c>
      <c r="F57" s="28">
        <v>0</v>
      </c>
      <c r="G57" s="28">
        <v>0</v>
      </c>
      <c r="H57" s="28">
        <v>3080</v>
      </c>
      <c r="I57" s="28">
        <v>0</v>
      </c>
      <c r="J57" s="35"/>
      <c r="K57" s="35"/>
      <c r="L57" s="1"/>
    </row>
    <row r="58" spans="1:12" ht="93.75" customHeight="1">
      <c r="A58" s="56"/>
      <c r="B58" s="53"/>
      <c r="C58" s="3"/>
      <c r="D58" s="27" t="s">
        <v>40</v>
      </c>
      <c r="E58" s="28">
        <f t="shared" si="27"/>
        <v>3080</v>
      </c>
      <c r="F58" s="28">
        <v>0</v>
      </c>
      <c r="G58" s="28">
        <v>0</v>
      </c>
      <c r="H58" s="28">
        <v>3080</v>
      </c>
      <c r="I58" s="28">
        <v>0</v>
      </c>
      <c r="J58" s="36"/>
      <c r="K58" s="36"/>
      <c r="L58" s="1"/>
    </row>
    <row r="59" spans="1:12" ht="78" customHeight="1">
      <c r="A59" s="4" t="s">
        <v>52</v>
      </c>
      <c r="B59" s="5" t="s">
        <v>7</v>
      </c>
      <c r="C59" s="6"/>
      <c r="D59" s="29" t="s">
        <v>24</v>
      </c>
      <c r="E59" s="29"/>
      <c r="F59" s="29"/>
      <c r="G59" s="29"/>
      <c r="H59" s="29"/>
      <c r="I59" s="29"/>
      <c r="J59" s="29"/>
      <c r="K59" s="29"/>
      <c r="L59" s="1"/>
    </row>
    <row r="60" spans="1:12" ht="46.9" customHeight="1">
      <c r="A60" s="4" t="s">
        <v>53</v>
      </c>
      <c r="B60" s="5" t="s">
        <v>9</v>
      </c>
      <c r="C60" s="6"/>
      <c r="D60" s="29" t="s">
        <v>25</v>
      </c>
      <c r="E60" s="29"/>
      <c r="F60" s="29"/>
      <c r="G60" s="29"/>
      <c r="H60" s="29"/>
      <c r="I60" s="29"/>
      <c r="J60" s="29"/>
      <c r="K60" s="29"/>
      <c r="L60" s="1"/>
    </row>
    <row r="61" spans="1:12" ht="15.6" customHeight="1">
      <c r="A61" s="37" t="s">
        <v>55</v>
      </c>
      <c r="B61" s="31" t="s">
        <v>62</v>
      </c>
      <c r="C61" s="6"/>
      <c r="D61" s="27" t="s">
        <v>12</v>
      </c>
      <c r="E61" s="28">
        <f>SUM(E62:E71)</f>
        <v>400</v>
      </c>
      <c r="F61" s="28">
        <f t="shared" ref="F61" si="28">SUM(F62:F71)</f>
        <v>0</v>
      </c>
      <c r="G61" s="28">
        <f t="shared" ref="G61" si="29">SUM(G62:G71)</f>
        <v>0</v>
      </c>
      <c r="H61" s="28">
        <f t="shared" ref="H61" si="30">SUM(H62:H71)</f>
        <v>400</v>
      </c>
      <c r="I61" s="28">
        <f t="shared" ref="I61" si="31">SUM(I62:I71)</f>
        <v>0</v>
      </c>
      <c r="J61" s="34" t="s">
        <v>26</v>
      </c>
      <c r="K61" s="34"/>
      <c r="L61" s="1"/>
    </row>
    <row r="62" spans="1:12" ht="15.75">
      <c r="A62" s="38"/>
      <c r="B62" s="32"/>
      <c r="C62" s="6"/>
      <c r="D62" s="27" t="s">
        <v>15</v>
      </c>
      <c r="E62" s="28">
        <f>SUM(F62:I62)</f>
        <v>0</v>
      </c>
      <c r="F62" s="28">
        <v>0</v>
      </c>
      <c r="G62" s="28">
        <v>0</v>
      </c>
      <c r="H62" s="28">
        <v>0</v>
      </c>
      <c r="I62" s="28">
        <v>0</v>
      </c>
      <c r="J62" s="35"/>
      <c r="K62" s="35"/>
      <c r="L62" s="1"/>
    </row>
    <row r="63" spans="1:12" ht="15.75">
      <c r="A63" s="38"/>
      <c r="B63" s="32"/>
      <c r="C63" s="6"/>
      <c r="D63" s="27" t="s">
        <v>16</v>
      </c>
      <c r="E63" s="28">
        <f t="shared" ref="E63:E71" si="32">SUM(F63:I63)</f>
        <v>400</v>
      </c>
      <c r="F63" s="28">
        <v>0</v>
      </c>
      <c r="G63" s="28">
        <v>0</v>
      </c>
      <c r="H63" s="28">
        <v>400</v>
      </c>
      <c r="I63" s="28">
        <v>0</v>
      </c>
      <c r="J63" s="35"/>
      <c r="K63" s="35"/>
      <c r="L63" s="1"/>
    </row>
    <row r="64" spans="1:12" ht="15.75">
      <c r="A64" s="38"/>
      <c r="B64" s="32"/>
      <c r="C64" s="6"/>
      <c r="D64" s="27" t="s">
        <v>17</v>
      </c>
      <c r="E64" s="28">
        <f t="shared" si="32"/>
        <v>0</v>
      </c>
      <c r="F64" s="28">
        <v>0</v>
      </c>
      <c r="G64" s="28">
        <v>0</v>
      </c>
      <c r="H64" s="28">
        <v>0</v>
      </c>
      <c r="I64" s="28">
        <v>0</v>
      </c>
      <c r="J64" s="35"/>
      <c r="K64" s="35"/>
      <c r="L64" s="1"/>
    </row>
    <row r="65" spans="1:12" ht="15.75">
      <c r="A65" s="38"/>
      <c r="B65" s="32"/>
      <c r="C65" s="6"/>
      <c r="D65" s="27" t="s">
        <v>18</v>
      </c>
      <c r="E65" s="28">
        <f t="shared" si="32"/>
        <v>0</v>
      </c>
      <c r="F65" s="28">
        <v>0</v>
      </c>
      <c r="G65" s="28">
        <v>0</v>
      </c>
      <c r="H65" s="28">
        <v>0</v>
      </c>
      <c r="I65" s="28">
        <v>0</v>
      </c>
      <c r="J65" s="35"/>
      <c r="K65" s="35"/>
      <c r="L65" s="1"/>
    </row>
    <row r="66" spans="1:12" ht="15.75">
      <c r="A66" s="38"/>
      <c r="B66" s="32"/>
      <c r="C66" s="6"/>
      <c r="D66" s="27" t="s">
        <v>19</v>
      </c>
      <c r="E66" s="28">
        <f t="shared" si="32"/>
        <v>0</v>
      </c>
      <c r="F66" s="28">
        <v>0</v>
      </c>
      <c r="G66" s="28">
        <v>0</v>
      </c>
      <c r="H66" s="28">
        <v>0</v>
      </c>
      <c r="I66" s="28">
        <v>0</v>
      </c>
      <c r="J66" s="35"/>
      <c r="K66" s="35"/>
      <c r="L66" s="1"/>
    </row>
    <row r="67" spans="1:12" ht="15.75">
      <c r="A67" s="38"/>
      <c r="B67" s="32"/>
      <c r="C67" s="6"/>
      <c r="D67" s="27" t="s">
        <v>20</v>
      </c>
      <c r="E67" s="28">
        <f t="shared" si="32"/>
        <v>0</v>
      </c>
      <c r="F67" s="28">
        <v>0</v>
      </c>
      <c r="G67" s="28">
        <v>0</v>
      </c>
      <c r="H67" s="28">
        <v>0</v>
      </c>
      <c r="I67" s="28">
        <v>0</v>
      </c>
      <c r="J67" s="35"/>
      <c r="K67" s="35"/>
      <c r="L67" s="1"/>
    </row>
    <row r="68" spans="1:12" ht="15.75">
      <c r="A68" s="38"/>
      <c r="B68" s="32"/>
      <c r="C68" s="6"/>
      <c r="D68" s="27" t="s">
        <v>21</v>
      </c>
      <c r="E68" s="28">
        <f t="shared" si="32"/>
        <v>0</v>
      </c>
      <c r="F68" s="28">
        <v>0</v>
      </c>
      <c r="G68" s="28">
        <v>0</v>
      </c>
      <c r="H68" s="28">
        <v>0</v>
      </c>
      <c r="I68" s="28">
        <v>0</v>
      </c>
      <c r="J68" s="35"/>
      <c r="K68" s="35"/>
      <c r="L68" s="1"/>
    </row>
    <row r="69" spans="1:12" ht="15.75">
      <c r="A69" s="38"/>
      <c r="B69" s="32"/>
      <c r="C69" s="6"/>
      <c r="D69" s="27" t="s">
        <v>38</v>
      </c>
      <c r="E69" s="28">
        <f t="shared" si="32"/>
        <v>0</v>
      </c>
      <c r="F69" s="28">
        <v>0</v>
      </c>
      <c r="G69" s="28">
        <v>0</v>
      </c>
      <c r="H69" s="28">
        <v>0</v>
      </c>
      <c r="I69" s="28">
        <v>0</v>
      </c>
      <c r="J69" s="35"/>
      <c r="K69" s="35"/>
      <c r="L69" s="1"/>
    </row>
    <row r="70" spans="1:12" ht="15.75">
      <c r="A70" s="38"/>
      <c r="B70" s="32"/>
      <c r="C70" s="6"/>
      <c r="D70" s="27" t="s">
        <v>39</v>
      </c>
      <c r="E70" s="28">
        <f t="shared" si="32"/>
        <v>0</v>
      </c>
      <c r="F70" s="28">
        <v>0</v>
      </c>
      <c r="G70" s="28">
        <v>0</v>
      </c>
      <c r="H70" s="28">
        <v>0</v>
      </c>
      <c r="I70" s="28">
        <v>0</v>
      </c>
      <c r="J70" s="35"/>
      <c r="K70" s="35"/>
      <c r="L70" s="1"/>
    </row>
    <row r="71" spans="1:12" ht="15.75">
      <c r="A71" s="39"/>
      <c r="B71" s="33"/>
      <c r="C71" s="6"/>
      <c r="D71" s="27" t="s">
        <v>40</v>
      </c>
      <c r="E71" s="28">
        <f t="shared" si="32"/>
        <v>0</v>
      </c>
      <c r="F71" s="28">
        <v>0</v>
      </c>
      <c r="G71" s="28">
        <v>0</v>
      </c>
      <c r="H71" s="28">
        <v>0</v>
      </c>
      <c r="I71" s="28">
        <v>0</v>
      </c>
      <c r="J71" s="36"/>
      <c r="K71" s="36"/>
      <c r="L71" s="1"/>
    </row>
    <row r="72" spans="1:12" ht="46.9" customHeight="1">
      <c r="A72" s="4" t="s">
        <v>56</v>
      </c>
      <c r="B72" s="5" t="s">
        <v>7</v>
      </c>
      <c r="C72" s="6"/>
      <c r="D72" s="29" t="s">
        <v>27</v>
      </c>
      <c r="E72" s="29"/>
      <c r="F72" s="29"/>
      <c r="G72" s="29"/>
      <c r="H72" s="29"/>
      <c r="I72" s="29"/>
      <c r="J72" s="29"/>
      <c r="K72" s="29"/>
      <c r="L72" s="1"/>
    </row>
    <row r="73" spans="1:12" ht="15.75">
      <c r="A73" s="4" t="s">
        <v>57</v>
      </c>
      <c r="B73" s="5" t="s">
        <v>9</v>
      </c>
      <c r="C73" s="6"/>
      <c r="D73" s="29" t="s">
        <v>28</v>
      </c>
      <c r="E73" s="29"/>
      <c r="F73" s="29"/>
      <c r="G73" s="29"/>
      <c r="H73" s="29"/>
      <c r="I73" s="29"/>
      <c r="J73" s="29"/>
      <c r="K73" s="29"/>
      <c r="L73" s="1"/>
    </row>
    <row r="74" spans="1:12" ht="15.6" customHeight="1">
      <c r="A74" s="37" t="s">
        <v>58</v>
      </c>
      <c r="B74" s="31" t="s">
        <v>63</v>
      </c>
      <c r="C74" s="6"/>
      <c r="D74" s="27" t="s">
        <v>12</v>
      </c>
      <c r="E74" s="28">
        <f>SUM(E75:E84)</f>
        <v>1681.4</v>
      </c>
      <c r="F74" s="28">
        <f t="shared" ref="F74" si="33">SUM(F75:F84)</f>
        <v>0</v>
      </c>
      <c r="G74" s="28">
        <f t="shared" ref="G74" si="34">SUM(G75:G84)</f>
        <v>0</v>
      </c>
      <c r="H74" s="28">
        <f t="shared" ref="H74" si="35">SUM(H75:H84)</f>
        <v>1681.4</v>
      </c>
      <c r="I74" s="28">
        <f t="shared" ref="I74" si="36">SUM(I75:I84)</f>
        <v>0</v>
      </c>
      <c r="J74" s="34" t="s">
        <v>29</v>
      </c>
      <c r="K74" s="34"/>
      <c r="L74" s="1"/>
    </row>
    <row r="75" spans="1:12" ht="15.75">
      <c r="A75" s="38"/>
      <c r="B75" s="32"/>
      <c r="C75" s="6"/>
      <c r="D75" s="27" t="s">
        <v>15</v>
      </c>
      <c r="E75" s="28">
        <f>SUM(F75:I75)</f>
        <v>0</v>
      </c>
      <c r="F75" s="28">
        <v>0</v>
      </c>
      <c r="G75" s="28">
        <v>0</v>
      </c>
      <c r="H75" s="28">
        <v>0</v>
      </c>
      <c r="I75" s="28">
        <v>0</v>
      </c>
      <c r="J75" s="35"/>
      <c r="K75" s="35"/>
      <c r="L75" s="1"/>
    </row>
    <row r="76" spans="1:12" ht="15.75">
      <c r="A76" s="38"/>
      <c r="B76" s="32"/>
      <c r="C76" s="6"/>
      <c r="D76" s="27" t="s">
        <v>16</v>
      </c>
      <c r="E76" s="28">
        <f t="shared" ref="E76:E84" si="37">SUM(F76:I76)</f>
        <v>1351.4</v>
      </c>
      <c r="F76" s="28">
        <v>0</v>
      </c>
      <c r="G76" s="28">
        <v>0</v>
      </c>
      <c r="H76" s="28">
        <v>1351.4</v>
      </c>
      <c r="I76" s="28">
        <v>0</v>
      </c>
      <c r="J76" s="35"/>
      <c r="K76" s="35"/>
      <c r="L76" s="1"/>
    </row>
    <row r="77" spans="1:12" ht="15.75">
      <c r="A77" s="38"/>
      <c r="B77" s="32"/>
      <c r="C77" s="6"/>
      <c r="D77" s="27" t="s">
        <v>17</v>
      </c>
      <c r="E77" s="28">
        <f t="shared" si="37"/>
        <v>0</v>
      </c>
      <c r="F77" s="28">
        <v>0</v>
      </c>
      <c r="G77" s="28">
        <v>0</v>
      </c>
      <c r="H77" s="28">
        <v>0</v>
      </c>
      <c r="I77" s="28">
        <v>0</v>
      </c>
      <c r="J77" s="35"/>
      <c r="K77" s="35"/>
      <c r="L77" s="1"/>
    </row>
    <row r="78" spans="1:12" ht="15.75">
      <c r="A78" s="38"/>
      <c r="B78" s="32"/>
      <c r="C78" s="6"/>
      <c r="D78" s="27" t="s">
        <v>18</v>
      </c>
      <c r="E78" s="28">
        <f t="shared" si="37"/>
        <v>0</v>
      </c>
      <c r="F78" s="28">
        <v>0</v>
      </c>
      <c r="G78" s="28">
        <v>0</v>
      </c>
      <c r="H78" s="28">
        <v>0</v>
      </c>
      <c r="I78" s="28">
        <v>0</v>
      </c>
      <c r="J78" s="35"/>
      <c r="K78" s="35"/>
      <c r="L78" s="1"/>
    </row>
    <row r="79" spans="1:12" ht="15.75">
      <c r="A79" s="38"/>
      <c r="B79" s="32"/>
      <c r="C79" s="6"/>
      <c r="D79" s="27" t="s">
        <v>19</v>
      </c>
      <c r="E79" s="28">
        <f t="shared" si="37"/>
        <v>50</v>
      </c>
      <c r="F79" s="28">
        <v>0</v>
      </c>
      <c r="G79" s="28">
        <v>0</v>
      </c>
      <c r="H79" s="28">
        <v>50</v>
      </c>
      <c r="I79" s="28">
        <v>0</v>
      </c>
      <c r="J79" s="35"/>
      <c r="K79" s="35"/>
      <c r="L79" s="1"/>
    </row>
    <row r="80" spans="1:12" ht="15.75">
      <c r="A80" s="38"/>
      <c r="B80" s="32"/>
      <c r="C80" s="6"/>
      <c r="D80" s="27" t="s">
        <v>20</v>
      </c>
      <c r="E80" s="28">
        <f t="shared" si="37"/>
        <v>80</v>
      </c>
      <c r="F80" s="28">
        <v>0</v>
      </c>
      <c r="G80" s="28">
        <v>0</v>
      </c>
      <c r="H80" s="28">
        <v>80</v>
      </c>
      <c r="I80" s="28">
        <v>0</v>
      </c>
      <c r="J80" s="35"/>
      <c r="K80" s="35"/>
      <c r="L80" s="1"/>
    </row>
    <row r="81" spans="1:12" ht="15.75">
      <c r="A81" s="38"/>
      <c r="B81" s="32"/>
      <c r="C81" s="6"/>
      <c r="D81" s="27" t="s">
        <v>21</v>
      </c>
      <c r="E81" s="28">
        <f t="shared" si="37"/>
        <v>50</v>
      </c>
      <c r="F81" s="28">
        <v>0</v>
      </c>
      <c r="G81" s="28">
        <v>0</v>
      </c>
      <c r="H81" s="28">
        <v>50</v>
      </c>
      <c r="I81" s="28">
        <v>0</v>
      </c>
      <c r="J81" s="35"/>
      <c r="K81" s="35"/>
      <c r="L81" s="1"/>
    </row>
    <row r="82" spans="1:12" ht="15.75">
      <c r="A82" s="38"/>
      <c r="B82" s="32"/>
      <c r="C82" s="6"/>
      <c r="D82" s="27" t="s">
        <v>38</v>
      </c>
      <c r="E82" s="28">
        <f t="shared" si="37"/>
        <v>50</v>
      </c>
      <c r="F82" s="28">
        <v>0</v>
      </c>
      <c r="G82" s="28">
        <v>0</v>
      </c>
      <c r="H82" s="28">
        <v>50</v>
      </c>
      <c r="I82" s="28">
        <v>0</v>
      </c>
      <c r="J82" s="35"/>
      <c r="K82" s="35"/>
      <c r="L82" s="1"/>
    </row>
    <row r="83" spans="1:12" ht="15.75">
      <c r="A83" s="38"/>
      <c r="B83" s="32"/>
      <c r="C83" s="6"/>
      <c r="D83" s="27" t="s">
        <v>39</v>
      </c>
      <c r="E83" s="28">
        <f t="shared" si="37"/>
        <v>50</v>
      </c>
      <c r="F83" s="28">
        <v>0</v>
      </c>
      <c r="G83" s="28">
        <v>0</v>
      </c>
      <c r="H83" s="28">
        <v>50</v>
      </c>
      <c r="I83" s="28">
        <v>0</v>
      </c>
      <c r="J83" s="35"/>
      <c r="K83" s="35"/>
      <c r="L83" s="1"/>
    </row>
    <row r="84" spans="1:12" ht="53.25" customHeight="1">
      <c r="A84" s="39"/>
      <c r="B84" s="33"/>
      <c r="C84" s="6"/>
      <c r="D84" s="27" t="s">
        <v>40</v>
      </c>
      <c r="E84" s="28">
        <f t="shared" si="37"/>
        <v>50</v>
      </c>
      <c r="F84" s="28">
        <v>0</v>
      </c>
      <c r="G84" s="28">
        <v>0</v>
      </c>
      <c r="H84" s="28">
        <v>50</v>
      </c>
      <c r="I84" s="28">
        <v>0</v>
      </c>
      <c r="J84" s="36"/>
      <c r="K84" s="36"/>
      <c r="L84" s="1"/>
    </row>
    <row r="85" spans="1:12" ht="15.75">
      <c r="A85" s="4" t="s">
        <v>59</v>
      </c>
      <c r="B85" s="5" t="s">
        <v>7</v>
      </c>
      <c r="C85" s="6"/>
      <c r="D85" s="29" t="s">
        <v>22</v>
      </c>
      <c r="E85" s="29"/>
      <c r="F85" s="29"/>
      <c r="G85" s="29"/>
      <c r="H85" s="29"/>
      <c r="I85" s="29"/>
      <c r="J85" s="29"/>
      <c r="K85" s="29"/>
      <c r="L85" s="1"/>
    </row>
    <row r="86" spans="1:12" ht="31.15" customHeight="1">
      <c r="A86" s="4" t="s">
        <v>60</v>
      </c>
      <c r="B86" s="5" t="s">
        <v>9</v>
      </c>
      <c r="C86" s="6"/>
      <c r="D86" s="29" t="s">
        <v>30</v>
      </c>
      <c r="E86" s="29"/>
      <c r="F86" s="29"/>
      <c r="G86" s="29"/>
      <c r="H86" s="29"/>
      <c r="I86" s="29"/>
      <c r="J86" s="29"/>
      <c r="K86" s="29"/>
      <c r="L86" s="1"/>
    </row>
    <row r="87" spans="1:12" ht="46.9" customHeight="1">
      <c r="A87" s="37" t="s">
        <v>61</v>
      </c>
      <c r="B87" s="31" t="s">
        <v>64</v>
      </c>
      <c r="C87" s="6"/>
      <c r="D87" s="27" t="s">
        <v>12</v>
      </c>
      <c r="E87" s="28">
        <f>SUM(E88:E97)</f>
        <v>449.2</v>
      </c>
      <c r="F87" s="28">
        <f t="shared" ref="F87" si="38">SUM(F88:F97)</f>
        <v>0</v>
      </c>
      <c r="G87" s="28">
        <f t="shared" ref="G87" si="39">SUM(G88:G97)</f>
        <v>0</v>
      </c>
      <c r="H87" s="28">
        <f t="shared" ref="H87" si="40">SUM(H88:H97)</f>
        <v>449.2</v>
      </c>
      <c r="I87" s="28">
        <f t="shared" ref="I87" si="41">SUM(I88:I97)</f>
        <v>0</v>
      </c>
      <c r="J87" s="40" t="s">
        <v>31</v>
      </c>
      <c r="K87" s="34"/>
      <c r="L87" s="1"/>
    </row>
    <row r="88" spans="1:12" ht="15.75">
      <c r="A88" s="38"/>
      <c r="B88" s="32"/>
      <c r="C88" s="6"/>
      <c r="D88" s="27" t="s">
        <v>15</v>
      </c>
      <c r="E88" s="28">
        <f>SUM(F88:I88)</f>
        <v>0</v>
      </c>
      <c r="F88" s="28">
        <v>0</v>
      </c>
      <c r="G88" s="28">
        <v>0</v>
      </c>
      <c r="H88" s="28">
        <v>0</v>
      </c>
      <c r="I88" s="28">
        <v>0</v>
      </c>
      <c r="J88" s="41"/>
      <c r="K88" s="35"/>
      <c r="L88" s="1"/>
    </row>
    <row r="89" spans="1:12" ht="15.75">
      <c r="A89" s="38"/>
      <c r="B89" s="32"/>
      <c r="C89" s="6"/>
      <c r="D89" s="27" t="s">
        <v>16</v>
      </c>
      <c r="E89" s="28">
        <f t="shared" ref="E89:E97" si="42">SUM(F89:I89)</f>
        <v>0</v>
      </c>
      <c r="F89" s="28">
        <v>0</v>
      </c>
      <c r="G89" s="28">
        <v>0</v>
      </c>
      <c r="H89" s="28">
        <v>0</v>
      </c>
      <c r="I89" s="28">
        <v>0</v>
      </c>
      <c r="J89" s="41"/>
      <c r="K89" s="35"/>
      <c r="L89" s="1"/>
    </row>
    <row r="90" spans="1:12" ht="15.75">
      <c r="A90" s="38"/>
      <c r="B90" s="32"/>
      <c r="C90" s="7"/>
      <c r="D90" s="27" t="s">
        <v>17</v>
      </c>
      <c r="E90" s="28">
        <f t="shared" si="42"/>
        <v>150</v>
      </c>
      <c r="F90" s="28">
        <v>0</v>
      </c>
      <c r="G90" s="28">
        <v>0</v>
      </c>
      <c r="H90" s="28">
        <v>150</v>
      </c>
      <c r="I90" s="28">
        <v>0</v>
      </c>
      <c r="J90" s="41"/>
      <c r="K90" s="35"/>
      <c r="L90" s="1"/>
    </row>
    <row r="91" spans="1:12" ht="15.75">
      <c r="A91" s="38"/>
      <c r="B91" s="32"/>
      <c r="C91" s="7"/>
      <c r="D91" s="27" t="s">
        <v>18</v>
      </c>
      <c r="E91" s="28">
        <f t="shared" si="42"/>
        <v>0</v>
      </c>
      <c r="F91" s="28">
        <v>0</v>
      </c>
      <c r="G91" s="28">
        <v>0</v>
      </c>
      <c r="H91" s="28">
        <v>0</v>
      </c>
      <c r="I91" s="28">
        <v>0</v>
      </c>
      <c r="J91" s="41"/>
      <c r="K91" s="35"/>
      <c r="L91" s="1"/>
    </row>
    <row r="92" spans="1:12" ht="15.75">
      <c r="A92" s="38"/>
      <c r="B92" s="32"/>
      <c r="C92" s="7"/>
      <c r="D92" s="27" t="s">
        <v>19</v>
      </c>
      <c r="E92" s="28">
        <f t="shared" si="42"/>
        <v>119.2</v>
      </c>
      <c r="F92" s="28">
        <v>0</v>
      </c>
      <c r="G92" s="28">
        <v>0</v>
      </c>
      <c r="H92" s="28">
        <v>119.2</v>
      </c>
      <c r="I92" s="28">
        <v>0</v>
      </c>
      <c r="J92" s="41"/>
      <c r="K92" s="35"/>
      <c r="L92" s="1"/>
    </row>
    <row r="93" spans="1:12" ht="15.75">
      <c r="A93" s="38"/>
      <c r="B93" s="32"/>
      <c r="C93" s="7"/>
      <c r="D93" s="27" t="s">
        <v>20</v>
      </c>
      <c r="E93" s="28">
        <f t="shared" si="42"/>
        <v>180</v>
      </c>
      <c r="F93" s="28">
        <v>0</v>
      </c>
      <c r="G93" s="28">
        <v>0</v>
      </c>
      <c r="H93" s="28">
        <v>180</v>
      </c>
      <c r="I93" s="28">
        <v>0</v>
      </c>
      <c r="J93" s="41"/>
      <c r="K93" s="35"/>
      <c r="L93" s="1"/>
    </row>
    <row r="94" spans="1:12" ht="15.75">
      <c r="A94" s="38"/>
      <c r="B94" s="32"/>
      <c r="C94" s="7"/>
      <c r="D94" s="27" t="s">
        <v>21</v>
      </c>
      <c r="E94" s="28">
        <f t="shared" si="42"/>
        <v>0</v>
      </c>
      <c r="F94" s="28">
        <v>0</v>
      </c>
      <c r="G94" s="28">
        <v>0</v>
      </c>
      <c r="H94" s="28">
        <v>0</v>
      </c>
      <c r="I94" s="28">
        <v>0</v>
      </c>
      <c r="J94" s="41"/>
      <c r="K94" s="35"/>
      <c r="L94" s="1"/>
    </row>
    <row r="95" spans="1:12" ht="15.75">
      <c r="A95" s="38"/>
      <c r="B95" s="32"/>
      <c r="C95" s="7"/>
      <c r="D95" s="27" t="s">
        <v>38</v>
      </c>
      <c r="E95" s="28">
        <f t="shared" si="42"/>
        <v>0</v>
      </c>
      <c r="F95" s="28">
        <v>0</v>
      </c>
      <c r="G95" s="28">
        <v>0</v>
      </c>
      <c r="H95" s="28">
        <v>0</v>
      </c>
      <c r="I95" s="28">
        <v>0</v>
      </c>
      <c r="J95" s="41"/>
      <c r="K95" s="35"/>
      <c r="L95" s="1"/>
    </row>
    <row r="96" spans="1:12" ht="15.75">
      <c r="A96" s="38"/>
      <c r="B96" s="32"/>
      <c r="C96" s="7"/>
      <c r="D96" s="27" t="s">
        <v>39</v>
      </c>
      <c r="E96" s="28">
        <f t="shared" si="42"/>
        <v>0</v>
      </c>
      <c r="F96" s="28">
        <v>0</v>
      </c>
      <c r="G96" s="28">
        <v>0</v>
      </c>
      <c r="H96" s="28">
        <v>0</v>
      </c>
      <c r="I96" s="28">
        <v>0</v>
      </c>
      <c r="J96" s="41"/>
      <c r="K96" s="35"/>
      <c r="L96" s="1"/>
    </row>
    <row r="97" spans="1:12" ht="15.75">
      <c r="A97" s="39"/>
      <c r="B97" s="33"/>
      <c r="C97" s="7"/>
      <c r="D97" s="27" t="s">
        <v>40</v>
      </c>
      <c r="E97" s="28">
        <f t="shared" si="42"/>
        <v>0</v>
      </c>
      <c r="F97" s="28">
        <v>0</v>
      </c>
      <c r="G97" s="28">
        <v>0</v>
      </c>
      <c r="H97" s="28">
        <v>0</v>
      </c>
      <c r="I97" s="28">
        <v>0</v>
      </c>
      <c r="J97" s="42"/>
      <c r="K97" s="36"/>
      <c r="L97" s="1"/>
    </row>
    <row r="98" spans="1:12" ht="15.75">
      <c r="A98" s="37"/>
      <c r="B98" s="31" t="s">
        <v>32</v>
      </c>
      <c r="C98" s="6"/>
      <c r="D98" s="27" t="s">
        <v>12</v>
      </c>
      <c r="E98" s="28">
        <f>SUM(E99:E108)</f>
        <v>64368.4</v>
      </c>
      <c r="F98" s="28">
        <f t="shared" ref="F98" si="43">SUM(F99:F108)</f>
        <v>0</v>
      </c>
      <c r="G98" s="28">
        <f t="shared" ref="G98" si="44">SUM(G99:G108)</f>
        <v>33657</v>
      </c>
      <c r="H98" s="28">
        <f t="shared" ref="H98" si="45">SUM(H99:H108)</f>
        <v>30711.399999999998</v>
      </c>
      <c r="I98" s="28">
        <f t="shared" ref="I98" si="46">SUM(I99:I108)</f>
        <v>0</v>
      </c>
      <c r="J98" s="34"/>
      <c r="K98" s="34"/>
      <c r="L98" s="1"/>
    </row>
    <row r="99" spans="1:12" ht="15.75">
      <c r="A99" s="38"/>
      <c r="B99" s="32"/>
      <c r="C99" s="6"/>
      <c r="D99" s="27" t="s">
        <v>15</v>
      </c>
      <c r="E99" s="28">
        <f>SUM(F99:I99)</f>
        <v>6783.5</v>
      </c>
      <c r="F99" s="28">
        <f>F14+F27+F62+F75+F88</f>
        <v>0</v>
      </c>
      <c r="G99" s="28">
        <f t="shared" ref="G99:I99" si="47">G14+G27+G62+G75+G88</f>
        <v>5000</v>
      </c>
      <c r="H99" s="28">
        <f t="shared" si="47"/>
        <v>1783.5</v>
      </c>
      <c r="I99" s="28">
        <f t="shared" si="47"/>
        <v>0</v>
      </c>
      <c r="J99" s="35"/>
      <c r="K99" s="35"/>
      <c r="L99" s="1"/>
    </row>
    <row r="100" spans="1:12" ht="15.75">
      <c r="A100" s="38"/>
      <c r="B100" s="32"/>
      <c r="C100" s="6"/>
      <c r="D100" s="27" t="s">
        <v>16</v>
      </c>
      <c r="E100" s="28">
        <f t="shared" ref="E100:E108" si="48">SUM(F100:I100)</f>
        <v>3766.5</v>
      </c>
      <c r="F100" s="28">
        <f t="shared" ref="F100:I100" si="49">F15+F28+F63+F76+F89</f>
        <v>0</v>
      </c>
      <c r="G100" s="28">
        <f t="shared" si="49"/>
        <v>0</v>
      </c>
      <c r="H100" s="28">
        <f t="shared" si="49"/>
        <v>3766.5</v>
      </c>
      <c r="I100" s="28">
        <f t="shared" si="49"/>
        <v>0</v>
      </c>
      <c r="J100" s="35"/>
      <c r="K100" s="35"/>
      <c r="L100" s="1"/>
    </row>
    <row r="101" spans="1:12" ht="15.75">
      <c r="A101" s="38"/>
      <c r="B101" s="32"/>
      <c r="C101" s="6"/>
      <c r="D101" s="27" t="s">
        <v>17</v>
      </c>
      <c r="E101" s="28">
        <f t="shared" si="48"/>
        <v>6231.5</v>
      </c>
      <c r="F101" s="28">
        <f t="shared" ref="F101:I101" si="50">F16+F29+F64+F77+F90</f>
        <v>0</v>
      </c>
      <c r="G101" s="28">
        <f t="shared" si="50"/>
        <v>3801.9</v>
      </c>
      <c r="H101" s="28">
        <f t="shared" si="50"/>
        <v>2429.6</v>
      </c>
      <c r="I101" s="28">
        <f t="shared" si="50"/>
        <v>0</v>
      </c>
      <c r="J101" s="35"/>
      <c r="K101" s="35"/>
      <c r="L101" s="1"/>
    </row>
    <row r="102" spans="1:12" ht="15.75">
      <c r="A102" s="38"/>
      <c r="B102" s="32"/>
      <c r="C102" s="6"/>
      <c r="D102" s="27" t="s">
        <v>18</v>
      </c>
      <c r="E102" s="28">
        <f t="shared" si="48"/>
        <v>13700.4</v>
      </c>
      <c r="F102" s="28">
        <f t="shared" ref="F102:I102" si="51">F17+F30+F65+F78+F91</f>
        <v>0</v>
      </c>
      <c r="G102" s="28">
        <f t="shared" si="51"/>
        <v>11361.3</v>
      </c>
      <c r="H102" s="28">
        <f t="shared" si="51"/>
        <v>2339.1000000000004</v>
      </c>
      <c r="I102" s="28">
        <f t="shared" si="51"/>
        <v>0</v>
      </c>
      <c r="J102" s="35"/>
      <c r="K102" s="35"/>
      <c r="L102" s="1"/>
    </row>
    <row r="103" spans="1:12" ht="15.75">
      <c r="A103" s="38"/>
      <c r="B103" s="32"/>
      <c r="C103" s="6"/>
      <c r="D103" s="27" t="s">
        <v>19</v>
      </c>
      <c r="E103" s="28">
        <f t="shared" si="48"/>
        <v>4297.0999999999995</v>
      </c>
      <c r="F103" s="28">
        <f t="shared" ref="F103:I103" si="52">F18+F31+F66+F79+F92</f>
        <v>0</v>
      </c>
      <c r="G103" s="28">
        <f t="shared" si="52"/>
        <v>0</v>
      </c>
      <c r="H103" s="28">
        <f t="shared" si="52"/>
        <v>4297.0999999999995</v>
      </c>
      <c r="I103" s="28">
        <f t="shared" si="52"/>
        <v>0</v>
      </c>
      <c r="J103" s="35"/>
      <c r="K103" s="35"/>
      <c r="L103" s="1"/>
    </row>
    <row r="104" spans="1:12" ht="15.75">
      <c r="A104" s="38"/>
      <c r="B104" s="32"/>
      <c r="C104" s="6"/>
      <c r="D104" s="27" t="s">
        <v>20</v>
      </c>
      <c r="E104" s="28">
        <f t="shared" si="48"/>
        <v>7217.1</v>
      </c>
      <c r="F104" s="28">
        <f t="shared" ref="F104:I104" si="53">F19+F32+F67+F80+F93</f>
        <v>0</v>
      </c>
      <c r="G104" s="28">
        <f t="shared" si="53"/>
        <v>4532.5</v>
      </c>
      <c r="H104" s="28">
        <f t="shared" si="53"/>
        <v>2684.6</v>
      </c>
      <c r="I104" s="28">
        <f t="shared" si="53"/>
        <v>0</v>
      </c>
      <c r="J104" s="35"/>
      <c r="K104" s="35"/>
      <c r="L104" s="1"/>
    </row>
    <row r="105" spans="1:12" ht="15.75">
      <c r="A105" s="38"/>
      <c r="B105" s="32"/>
      <c r="C105" s="6"/>
      <c r="D105" s="27" t="s">
        <v>21</v>
      </c>
      <c r="E105" s="28">
        <f t="shared" si="48"/>
        <v>7587</v>
      </c>
      <c r="F105" s="28">
        <f t="shared" ref="F105:I105" si="54">F20+F33+F68+F81+F94</f>
        <v>0</v>
      </c>
      <c r="G105" s="28">
        <f t="shared" si="54"/>
        <v>4466</v>
      </c>
      <c r="H105" s="28">
        <f t="shared" si="54"/>
        <v>3121</v>
      </c>
      <c r="I105" s="28">
        <f t="shared" si="54"/>
        <v>0</v>
      </c>
      <c r="J105" s="35"/>
      <c r="K105" s="35"/>
      <c r="L105" s="1"/>
    </row>
    <row r="106" spans="1:12" ht="15.75">
      <c r="A106" s="38"/>
      <c r="B106" s="32"/>
      <c r="C106" s="6"/>
      <c r="D106" s="27" t="s">
        <v>38</v>
      </c>
      <c r="E106" s="28">
        <f t="shared" si="48"/>
        <v>7925.3</v>
      </c>
      <c r="F106" s="28">
        <f t="shared" ref="F106:I106" si="55">F21+F34+F69+F82+F95</f>
        <v>0</v>
      </c>
      <c r="G106" s="28">
        <f t="shared" si="55"/>
        <v>4495.3</v>
      </c>
      <c r="H106" s="28">
        <f t="shared" si="55"/>
        <v>3430</v>
      </c>
      <c r="I106" s="28">
        <f t="shared" si="55"/>
        <v>0</v>
      </c>
      <c r="J106" s="35"/>
      <c r="K106" s="35"/>
      <c r="L106" s="1"/>
    </row>
    <row r="107" spans="1:12" ht="15.75">
      <c r="A107" s="38"/>
      <c r="B107" s="32"/>
      <c r="C107" s="6"/>
      <c r="D107" s="27" t="s">
        <v>39</v>
      </c>
      <c r="E107" s="28">
        <f t="shared" si="48"/>
        <v>3430</v>
      </c>
      <c r="F107" s="28">
        <f t="shared" ref="F107:I107" si="56">F22+F35+F70+F83+F96</f>
        <v>0</v>
      </c>
      <c r="G107" s="28">
        <f t="shared" si="56"/>
        <v>0</v>
      </c>
      <c r="H107" s="28">
        <f t="shared" si="56"/>
        <v>3430</v>
      </c>
      <c r="I107" s="28">
        <f t="shared" si="56"/>
        <v>0</v>
      </c>
      <c r="J107" s="35"/>
      <c r="K107" s="35"/>
      <c r="L107" s="1"/>
    </row>
    <row r="108" spans="1:12" ht="15.75">
      <c r="A108" s="39"/>
      <c r="B108" s="33"/>
      <c r="C108" s="6"/>
      <c r="D108" s="27" t="s">
        <v>40</v>
      </c>
      <c r="E108" s="28">
        <f t="shared" si="48"/>
        <v>3430</v>
      </c>
      <c r="F108" s="28">
        <f t="shared" ref="F108:I108" si="57">F23+F36+F71+F84+F97</f>
        <v>0</v>
      </c>
      <c r="G108" s="28">
        <f t="shared" si="57"/>
        <v>0</v>
      </c>
      <c r="H108" s="28">
        <f t="shared" si="57"/>
        <v>3430</v>
      </c>
      <c r="I108" s="28">
        <f t="shared" si="57"/>
        <v>0</v>
      </c>
      <c r="J108" s="36"/>
      <c r="K108" s="36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57" t="s">
        <v>33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12" ht="18.75">
      <c r="A112" s="57" t="s">
        <v>34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 spans="1:11" ht="18" customHeight="1">
      <c r="A113" s="57" t="s">
        <v>65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4" manualBreakCount="4">
    <brk id="12" max="10" man="1"/>
    <brk id="25" max="10" man="1"/>
    <brk id="38" max="10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="75" zoomScaleNormal="75" workbookViewId="0">
      <selection activeCell="C2" sqref="C2"/>
    </sheetView>
  </sheetViews>
  <sheetFormatPr defaultRowHeight="15"/>
  <cols>
    <col min="1" max="1" width="5.140625" customWidth="1"/>
    <col min="2" max="2" width="37.28515625" customWidth="1"/>
    <col min="3" max="3" width="49.140625" customWidth="1"/>
    <col min="4" max="4" width="26.7109375" customWidth="1"/>
    <col min="5" max="5" width="22.140625" customWidth="1"/>
    <col min="6" max="6" width="13" customWidth="1"/>
    <col min="7" max="7" width="22.5703125" customWidth="1"/>
    <col min="8" max="8" width="69.5703125" hidden="1" customWidth="1"/>
  </cols>
  <sheetData>
    <row r="1" spans="1:8" ht="75" customHeight="1">
      <c r="A1" s="22"/>
      <c r="B1" s="23"/>
      <c r="C1" s="23"/>
      <c r="D1" s="60" t="s">
        <v>78</v>
      </c>
      <c r="E1" s="60"/>
      <c r="F1" s="60"/>
      <c r="G1" s="60"/>
      <c r="H1" s="60"/>
    </row>
    <row r="2" spans="1:8" ht="167.25" customHeight="1">
      <c r="A2" s="22"/>
      <c r="B2" s="23"/>
      <c r="C2" s="23"/>
      <c r="D2" s="60" t="s">
        <v>79</v>
      </c>
      <c r="E2" s="60"/>
      <c r="F2" s="60"/>
      <c r="G2" s="60"/>
      <c r="H2" s="60"/>
    </row>
    <row r="3" spans="1:8" ht="51" customHeight="1">
      <c r="A3" s="61" t="s">
        <v>69</v>
      </c>
      <c r="B3" s="61"/>
      <c r="C3" s="61"/>
      <c r="D3" s="61"/>
      <c r="E3" s="61"/>
      <c r="F3" s="61"/>
      <c r="G3" s="61"/>
      <c r="H3" s="61"/>
    </row>
    <row r="4" spans="1:8">
      <c r="A4" s="45" t="s">
        <v>0</v>
      </c>
      <c r="B4" s="45" t="s">
        <v>70</v>
      </c>
      <c r="C4" s="31" t="s">
        <v>71</v>
      </c>
      <c r="D4" s="45" t="s">
        <v>2</v>
      </c>
      <c r="E4" s="45" t="s">
        <v>3</v>
      </c>
      <c r="F4" s="45"/>
      <c r="G4" s="45"/>
      <c r="H4" s="45"/>
    </row>
    <row r="5" spans="1:8">
      <c r="A5" s="45"/>
      <c r="B5" s="45"/>
      <c r="C5" s="32"/>
      <c r="D5" s="45"/>
      <c r="E5" s="45"/>
      <c r="F5" s="45"/>
      <c r="G5" s="45"/>
      <c r="H5" s="45"/>
    </row>
    <row r="6" spans="1:8">
      <c r="A6" s="45"/>
      <c r="B6" s="45"/>
      <c r="C6" s="32"/>
      <c r="D6" s="45"/>
      <c r="E6" s="46" t="s">
        <v>42</v>
      </c>
      <c r="F6" s="48" t="s">
        <v>5</v>
      </c>
      <c r="G6" s="46" t="s">
        <v>43</v>
      </c>
      <c r="H6" s="45" t="s">
        <v>72</v>
      </c>
    </row>
    <row r="7" spans="1:8">
      <c r="A7" s="45"/>
      <c r="B7" s="45"/>
      <c r="C7" s="33"/>
      <c r="D7" s="45"/>
      <c r="E7" s="46"/>
      <c r="F7" s="49"/>
      <c r="G7" s="46"/>
      <c r="H7" s="45"/>
    </row>
    <row r="8" spans="1:8" ht="15.7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</row>
    <row r="9" spans="1:8" ht="15.75">
      <c r="A9" s="31">
        <v>1</v>
      </c>
      <c r="B9" s="31" t="s">
        <v>73</v>
      </c>
      <c r="C9" s="21" t="s">
        <v>12</v>
      </c>
      <c r="D9" s="24">
        <f>SUM(E9:H9)</f>
        <v>64368.399999999994</v>
      </c>
      <c r="E9" s="24">
        <f>SUM(E10:E19)</f>
        <v>0</v>
      </c>
      <c r="F9" s="24">
        <f>SUM(F10:F19)</f>
        <v>33657</v>
      </c>
      <c r="G9" s="24">
        <f>SUM(G10:G19)</f>
        <v>30711.399999999998</v>
      </c>
      <c r="H9" s="24">
        <f>SUM(H10:H19)</f>
        <v>0</v>
      </c>
    </row>
    <row r="10" spans="1:8" ht="15.75">
      <c r="A10" s="32"/>
      <c r="B10" s="32"/>
      <c r="C10" s="21" t="s">
        <v>15</v>
      </c>
      <c r="D10" s="24">
        <f>SUM(E10:H10)</f>
        <v>6783.5</v>
      </c>
      <c r="E10" s="24">
        <f>'Перечень мер ПП'!F99</f>
        <v>0</v>
      </c>
      <c r="F10" s="24">
        <f>'Перечень мер ПП'!G99</f>
        <v>5000</v>
      </c>
      <c r="G10" s="24">
        <f>'Перечень мер ПП'!H99</f>
        <v>1783.5</v>
      </c>
      <c r="H10" s="24">
        <f>'Перечень мер ПП'!I99</f>
        <v>0</v>
      </c>
    </row>
    <row r="11" spans="1:8" ht="15.75">
      <c r="A11" s="32"/>
      <c r="B11" s="32"/>
      <c r="C11" s="21" t="s">
        <v>16</v>
      </c>
      <c r="D11" s="24">
        <f t="shared" ref="D11:D19" si="0">SUM(E11:H11)</f>
        <v>3766.5</v>
      </c>
      <c r="E11" s="24">
        <f>'Перечень мер ПП'!F100</f>
        <v>0</v>
      </c>
      <c r="F11" s="24">
        <f>'Перечень мер ПП'!G100</f>
        <v>0</v>
      </c>
      <c r="G11" s="24">
        <f>'Перечень мер ПП'!H100</f>
        <v>3766.5</v>
      </c>
      <c r="H11" s="24">
        <f>'Перечень мер ПП'!I100</f>
        <v>0</v>
      </c>
    </row>
    <row r="12" spans="1:8" ht="15.75">
      <c r="A12" s="32"/>
      <c r="B12" s="32"/>
      <c r="C12" s="21" t="s">
        <v>17</v>
      </c>
      <c r="D12" s="24">
        <f t="shared" si="0"/>
        <v>6231.5</v>
      </c>
      <c r="E12" s="24">
        <f>'Перечень мер ПП'!F101</f>
        <v>0</v>
      </c>
      <c r="F12" s="24">
        <f>'Перечень мер ПП'!G101</f>
        <v>3801.9</v>
      </c>
      <c r="G12" s="24">
        <f>'Перечень мер ПП'!H101</f>
        <v>2429.6</v>
      </c>
      <c r="H12" s="24">
        <f>'Перечень мер ПП'!I101</f>
        <v>0</v>
      </c>
    </row>
    <row r="13" spans="1:8" ht="15.75">
      <c r="A13" s="32"/>
      <c r="B13" s="32"/>
      <c r="C13" s="21" t="s">
        <v>18</v>
      </c>
      <c r="D13" s="24">
        <f t="shared" si="0"/>
        <v>13700.4</v>
      </c>
      <c r="E13" s="24">
        <f>'Перечень мер ПП'!F102</f>
        <v>0</v>
      </c>
      <c r="F13" s="24">
        <f>'Перечень мер ПП'!G102</f>
        <v>11361.3</v>
      </c>
      <c r="G13" s="24">
        <f>'Перечень мер ПП'!H102</f>
        <v>2339.1000000000004</v>
      </c>
      <c r="H13" s="24">
        <f>'Перечень мер ПП'!I102</f>
        <v>0</v>
      </c>
    </row>
    <row r="14" spans="1:8" ht="15.75">
      <c r="A14" s="32"/>
      <c r="B14" s="32"/>
      <c r="C14" s="21" t="s">
        <v>19</v>
      </c>
      <c r="D14" s="24">
        <f t="shared" si="0"/>
        <v>4297.0999999999995</v>
      </c>
      <c r="E14" s="24">
        <f>'Перечень мер ПП'!F103</f>
        <v>0</v>
      </c>
      <c r="F14" s="24">
        <f>'Перечень мер ПП'!G103</f>
        <v>0</v>
      </c>
      <c r="G14" s="24">
        <f>'Перечень мер ПП'!H103</f>
        <v>4297.0999999999995</v>
      </c>
      <c r="H14" s="24">
        <f>'Перечень мер ПП'!I103</f>
        <v>0</v>
      </c>
    </row>
    <row r="15" spans="1:8" ht="15.75">
      <c r="A15" s="32"/>
      <c r="B15" s="32"/>
      <c r="C15" s="21" t="s">
        <v>20</v>
      </c>
      <c r="D15" s="24">
        <f t="shared" si="0"/>
        <v>7217.1</v>
      </c>
      <c r="E15" s="24">
        <f>'Перечень мер ПП'!F104</f>
        <v>0</v>
      </c>
      <c r="F15" s="24">
        <f>'Перечень мер ПП'!G104</f>
        <v>4532.5</v>
      </c>
      <c r="G15" s="24">
        <f>'Перечень мер ПП'!H104</f>
        <v>2684.6</v>
      </c>
      <c r="H15" s="24">
        <f>'Перечень мер ПП'!I104</f>
        <v>0</v>
      </c>
    </row>
    <row r="16" spans="1:8" ht="15.75">
      <c r="A16" s="32"/>
      <c r="B16" s="32"/>
      <c r="C16" s="21" t="s">
        <v>21</v>
      </c>
      <c r="D16" s="24">
        <f t="shared" si="0"/>
        <v>7587</v>
      </c>
      <c r="E16" s="24">
        <f>'Перечень мер ПП'!F105</f>
        <v>0</v>
      </c>
      <c r="F16" s="24">
        <f>'Перечень мер ПП'!G105</f>
        <v>4466</v>
      </c>
      <c r="G16" s="24">
        <f>'Перечень мер ПП'!H105</f>
        <v>3121</v>
      </c>
      <c r="H16" s="24">
        <f>'Перечень мер ПП'!I105</f>
        <v>0</v>
      </c>
    </row>
    <row r="17" spans="1:8" ht="15.75">
      <c r="A17" s="32"/>
      <c r="B17" s="32"/>
      <c r="C17" s="21" t="s">
        <v>38</v>
      </c>
      <c r="D17" s="24">
        <f t="shared" si="0"/>
        <v>7925.3</v>
      </c>
      <c r="E17" s="24">
        <f>'Перечень мер ПП'!F106</f>
        <v>0</v>
      </c>
      <c r="F17" s="24">
        <f>'Перечень мер ПП'!G106</f>
        <v>4495.3</v>
      </c>
      <c r="G17" s="24">
        <f>'Перечень мер ПП'!H106</f>
        <v>3430</v>
      </c>
      <c r="H17" s="24">
        <f>'Перечень мер ПП'!I106</f>
        <v>0</v>
      </c>
    </row>
    <row r="18" spans="1:8" ht="15.75">
      <c r="A18" s="32"/>
      <c r="B18" s="32"/>
      <c r="C18" s="21" t="s">
        <v>39</v>
      </c>
      <c r="D18" s="24">
        <f t="shared" si="0"/>
        <v>3430</v>
      </c>
      <c r="E18" s="24">
        <f>'Перечень мер ПП'!F107</f>
        <v>0</v>
      </c>
      <c r="F18" s="24">
        <f>'Перечень мер ПП'!G107</f>
        <v>0</v>
      </c>
      <c r="G18" s="24">
        <f>'Перечень мер ПП'!H107</f>
        <v>3430</v>
      </c>
      <c r="H18" s="24">
        <f>'Перечень мер ПП'!I107</f>
        <v>0</v>
      </c>
    </row>
    <row r="19" spans="1:8" ht="15.75">
      <c r="A19" s="33"/>
      <c r="B19" s="33"/>
      <c r="C19" s="21" t="s">
        <v>40</v>
      </c>
      <c r="D19" s="24">
        <f t="shared" si="0"/>
        <v>3430</v>
      </c>
      <c r="E19" s="24">
        <f>'Перечень мер ПП'!F108</f>
        <v>0</v>
      </c>
      <c r="F19" s="24">
        <f>'Перечень мер ПП'!G108</f>
        <v>0</v>
      </c>
      <c r="G19" s="24">
        <f>'Перечень мер ПП'!H108</f>
        <v>3430</v>
      </c>
      <c r="H19" s="24">
        <f>'Перечень мер ПП'!I108</f>
        <v>0</v>
      </c>
    </row>
    <row r="20" spans="1:8" ht="18.75">
      <c r="A20" s="25"/>
    </row>
    <row r="21" spans="1:8" ht="18.75">
      <c r="A21" s="26" t="s">
        <v>33</v>
      </c>
    </row>
    <row r="22" spans="1:8" ht="18.75">
      <c r="A22" s="26" t="s">
        <v>34</v>
      </c>
    </row>
    <row r="23" spans="1:8" ht="18.75">
      <c r="A23" s="26" t="s">
        <v>74</v>
      </c>
      <c r="D23" s="58" t="s">
        <v>75</v>
      </c>
      <c r="E23" s="59"/>
      <c r="F23" s="59"/>
      <c r="G23" s="59"/>
    </row>
  </sheetData>
  <mergeCells count="15"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  <mergeCell ref="D23:G23"/>
    <mergeCell ref="G6:G7"/>
    <mergeCell ref="H6:H7"/>
    <mergeCell ref="A9:A19"/>
    <mergeCell ref="B9:B1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2020-11-12T15:02:12Z</cp:lastPrinted>
  <dcterms:created xsi:type="dcterms:W3CDTF">2019-10-28T13:42:02Z</dcterms:created>
  <dcterms:modified xsi:type="dcterms:W3CDTF">2020-11-24T12:27:10Z</dcterms:modified>
</cp:coreProperties>
</file>